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9_17_2025 Tables and Figures to zip in work\2023 Figures to zip\"/>
    </mc:Choice>
  </mc:AlternateContent>
  <xr:revisionPtr revIDLastSave="0" documentId="13_ncr:1_{3B71AE00-512C-47BB-B947-06A9DF18004E}" xr6:coauthVersionLast="47" xr6:coauthVersionMax="47" xr10:uidLastSave="{00000000-0000-0000-0000-000000000000}"/>
  <bookViews>
    <workbookView xWindow="-98" yWindow="-98" windowWidth="19396" windowHeight="11475" tabRatio="872" xr2:uid="{00000000-000D-0000-FFFF-FFFF00000000}"/>
  </bookViews>
  <sheets>
    <sheet name="FIGURES 15-17" sheetId="17" r:id="rId1"/>
    <sheet name="Figs 15-17 DATA" sheetId="10" r:id="rId2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10" l="1"/>
  <c r="F19" i="10"/>
  <c r="F18" i="10"/>
  <c r="D8" i="10"/>
  <c r="D7" i="10"/>
  <c r="D11" i="10"/>
  <c r="I25" i="10"/>
  <c r="F25" i="10"/>
  <c r="I24" i="10"/>
  <c r="I19" i="10"/>
  <c r="I17" i="10" l="1"/>
  <c r="I26" i="10"/>
  <c r="F11" i="10"/>
  <c r="F20" i="10"/>
  <c r="F26" i="10"/>
  <c r="F24" i="10"/>
  <c r="I11" i="10"/>
  <c r="I12" i="10"/>
  <c r="I13" i="10"/>
  <c r="F12" i="10"/>
  <c r="F13" i="10"/>
  <c r="D18" i="10"/>
  <c r="D19" i="10"/>
  <c r="D20" i="10"/>
  <c r="D21" i="10"/>
  <c r="D25" i="10"/>
  <c r="D26" i="10"/>
  <c r="D12" i="10"/>
  <c r="D13" i="10"/>
  <c r="I7" i="10"/>
  <c r="F14" i="10"/>
  <c r="I27" i="10"/>
  <c r="D27" i="10"/>
  <c r="F7" i="10"/>
  <c r="D14" i="10"/>
  <c r="I20" i="10"/>
  <c r="F27" i="10"/>
  <c r="I14" i="10"/>
  <c r="F21" i="10"/>
  <c r="D28" i="10"/>
  <c r="F8" i="10"/>
  <c r="D15" i="10"/>
  <c r="I21" i="10"/>
  <c r="F28" i="10"/>
  <c r="I8" i="10"/>
  <c r="F15" i="10"/>
  <c r="D22" i="10"/>
  <c r="I28" i="10"/>
  <c r="D9" i="10"/>
  <c r="I15" i="10"/>
  <c r="F22" i="10"/>
  <c r="D29" i="10"/>
  <c r="F9" i="10"/>
  <c r="D16" i="10"/>
  <c r="I22" i="10"/>
  <c r="F29" i="10"/>
  <c r="I9" i="10"/>
  <c r="F16" i="10"/>
  <c r="D23" i="10"/>
  <c r="I29" i="10"/>
  <c r="D10" i="10"/>
  <c r="I16" i="10"/>
  <c r="F23" i="10"/>
  <c r="D30" i="10"/>
  <c r="F10" i="10"/>
  <c r="D17" i="10"/>
  <c r="I23" i="10"/>
  <c r="F30" i="10"/>
  <c r="I10" i="10"/>
  <c r="F17" i="10"/>
  <c r="D24" i="10"/>
  <c r="I30" i="10"/>
</calcChain>
</file>

<file path=xl/sharedStrings.xml><?xml version="1.0" encoding="utf-8"?>
<sst xmlns="http://schemas.openxmlformats.org/spreadsheetml/2006/main" count="76" uniqueCount="75">
  <si>
    <t>0.002 - 0.004</t>
  </si>
  <si>
    <t>0.0117 - 0.0234</t>
  </si>
  <si>
    <t>0.000 - 0 001</t>
  </si>
  <si>
    <t>0.001 - 0.002</t>
  </si>
  <si>
    <t>0.0000 - 0.00585</t>
  </si>
  <si>
    <t>0.00585 - 0.0117</t>
  </si>
  <si>
    <t>Number of Reservoirs:</t>
  </si>
  <si>
    <t>Class</t>
  </si>
  <si>
    <t>Yield:</t>
  </si>
  <si>
    <t>Mean:</t>
  </si>
  <si>
    <t>Median:</t>
  </si>
  <si>
    <t>GOR:</t>
  </si>
  <si>
    <t>Reserves range  (Gas)</t>
  </si>
  <si>
    <t>0.031 - 0.062</t>
  </si>
  <si>
    <t>0.062 - 0.125</t>
  </si>
  <si>
    <t>0.125 - 0.250</t>
  </si>
  <si>
    <t>0.25 - 0.50</t>
  </si>
  <si>
    <t>0.50 - 1.00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</si>
  <si>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</si>
  <si>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</si>
  <si>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</si>
  <si>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</si>
  <si>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</si>
  <si>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</si>
  <si>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</si>
  <si>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</si>
  <si>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</si>
  <si>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1 - 2</t>
  </si>
  <si>
    <t>2 - 4</t>
  </si>
  <si>
    <t>4 - 8</t>
  </si>
  <si>
    <t>8 - 16</t>
  </si>
  <si>
    <t>0.0234 - 0.0469</t>
  </si>
  <si>
    <t>0.0469 - 0.0938</t>
  </si>
  <si>
    <t>0.0938 - 0.1875</t>
  </si>
  <si>
    <t>0.004 - 0.008</t>
  </si>
  <si>
    <t>0.008 - 0.016</t>
  </si>
  <si>
    <t>0.016 - 0.031</t>
  </si>
  <si>
    <t>0.1875 - 0.375</t>
  </si>
  <si>
    <t>0.375 - 0.750</t>
  </si>
  <si>
    <t>0.75 - 1.50</t>
  </si>
  <si>
    <t>1.50 - 3.00</t>
  </si>
  <si>
    <t>3 - 6</t>
  </si>
  <si>
    <t>6 - 12</t>
  </si>
  <si>
    <t>12 - 24</t>
  </si>
  <si>
    <t>24 - 48</t>
  </si>
  <si>
    <t>48 - 96</t>
  </si>
  <si>
    <t>96 - 192</t>
  </si>
  <si>
    <t>192 - 384</t>
  </si>
  <si>
    <t>384 - 768</t>
  </si>
  <si>
    <t>768 - 1,536</t>
  </si>
  <si>
    <t>1,536 - 3,072</t>
  </si>
  <si>
    <t>3,072 - 6,144</t>
  </si>
  <si>
    <t>6,144 - 12,288</t>
  </si>
  <si>
    <t>12,288 - 24,576</t>
  </si>
  <si>
    <t>24,576 - 49,152</t>
  </si>
  <si>
    <t>Reserves range     (Oil &amp; BOE)</t>
  </si>
  <si>
    <t>Combination Reservoirs</t>
  </si>
  <si>
    <t>******</t>
  </si>
  <si>
    <t>Oil Reservoirs</t>
  </si>
  <si>
    <t>Gas Reservoirs</t>
  </si>
  <si>
    <t>Per cent of Combination  Reservoirs    (MMBOE)</t>
  </si>
  <si>
    <t>Per cent of Oil    Reservoirs    (MMbbl)</t>
  </si>
  <si>
    <t>Number Gas Reservoirs</t>
  </si>
  <si>
    <t>Per cent of Gas   Reservoirs    (Bcf)</t>
  </si>
  <si>
    <t>Number Oil Reservoirs</t>
  </si>
  <si>
    <t>Number CombinationReservoirs</t>
  </si>
  <si>
    <t>Fig 15.</t>
  </si>
  <si>
    <t>F-15 GOA</t>
  </si>
  <si>
    <t>Fig 16.</t>
  </si>
  <si>
    <r>
      <t xml:space="preserve">Figure </t>
    </r>
    <r>
      <rPr>
        <i/>
        <sz val="11"/>
        <color rgb="FF000000"/>
        <rFont val="Times New Roman"/>
        <family val="1"/>
      </rPr>
      <t>15</t>
    </r>
    <r>
      <rPr>
        <i/>
        <sz val="11"/>
        <rFont val="Times New Roman"/>
        <family val="1"/>
      </rPr>
      <t>. Reservoir-size Distribution, Combination Reservoirs </t>
    </r>
  </si>
  <si>
    <r>
      <t xml:space="preserve">Figure </t>
    </r>
    <r>
      <rPr>
        <i/>
        <sz val="11"/>
        <color rgb="FF000000"/>
        <rFont val="Times New Roman"/>
        <family val="1"/>
      </rPr>
      <t>16</t>
    </r>
    <r>
      <rPr>
        <i/>
        <sz val="11"/>
        <rFont val="Times New Roman"/>
        <family val="1"/>
      </rPr>
      <t>. Reservoir-size Distribution, Oil Reservoirs </t>
    </r>
  </si>
  <si>
    <r>
      <t xml:space="preserve">Figure </t>
    </r>
    <r>
      <rPr>
        <i/>
        <sz val="11"/>
        <color rgb="FF000000"/>
        <rFont val="Times New Roman"/>
        <family val="1"/>
      </rPr>
      <t>17</t>
    </r>
    <r>
      <rPr>
        <i/>
        <sz val="11"/>
        <rFont val="Times New Roman"/>
        <family val="1"/>
      </rPr>
      <t>. Reservoir-size Distribution, Gas Reservoirs </t>
    </r>
  </si>
  <si>
    <t>Fig 17.</t>
  </si>
  <si>
    <t>F-16 GOA</t>
  </si>
  <si>
    <t>F-17 GOA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</si>
</sst>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1"/>
      <color rgb="FF00B05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name val="Times New Roman"/>
      <family val="1"/>
    </font>
    <font>
      <i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22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1" applyNumberFormat="1" applyFont="1"/>
    <xf numFmtId="0" fontId="2" fillId="0" borderId="0" xfId="0" applyFont="1" applyAlignment="1">
      <alignment horizontal="center"/>
    </xf>
    <xf numFmtId="164" fontId="0" fillId="0" borderId="0" xfId="4" applyNumberFormat="1" applyFont="1"/>
    <xf numFmtId="164" fontId="0" fillId="0" borderId="0" xfId="4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center"/>
    </xf>
    <xf numFmtId="165" fontId="2" fillId="2" borderId="3" xfId="1" applyNumberFormat="1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" fillId="3" borderId="8" xfId="2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49" fontId="3" fillId="3" borderId="8" xfId="2" applyNumberForma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3" fillId="3" borderId="10" xfId="2" applyFill="1" applyBorder="1" applyAlignment="1">
      <alignment horizontal="center" wrapText="1"/>
    </xf>
    <xf numFmtId="164" fontId="0" fillId="0" borderId="1" xfId="0" applyNumberFormat="1" applyBorder="1"/>
    <xf numFmtId="164" fontId="0" fillId="0" borderId="1" xfId="4" applyNumberFormat="1" applyFont="1" applyBorder="1"/>
    <xf numFmtId="164" fontId="0" fillId="0" borderId="11" xfId="4" applyNumberFormat="1" applyFont="1" applyBorder="1"/>
    <xf numFmtId="164" fontId="0" fillId="0" borderId="12" xfId="4" applyNumberFormat="1" applyFont="1" applyBorder="1"/>
    <xf numFmtId="165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right"/>
    </xf>
    <xf numFmtId="164" fontId="2" fillId="2" borderId="3" xfId="0" applyNumberFormat="1" applyFont="1" applyFill="1" applyBorder="1"/>
    <xf numFmtId="164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5" fillId="0" borderId="14" xfId="3" applyFont="1" applyBorder="1" applyAlignment="1">
      <alignment horizontal="right" wrapText="1"/>
    </xf>
    <xf numFmtId="0" fontId="5" fillId="0" borderId="15" xfId="3" applyFont="1" applyBorder="1" applyAlignment="1">
      <alignment horizontal="right" wrapText="1"/>
    </xf>
    <xf numFmtId="0" fontId="5" fillId="0" borderId="16" xfId="3" applyFont="1" applyBorder="1" applyAlignment="1">
      <alignment horizontal="right" wrapText="1"/>
    </xf>
    <xf numFmtId="0" fontId="5" fillId="0" borderId="17" xfId="3" applyFont="1" applyBorder="1" applyAlignment="1">
      <alignment horizontal="right" wrapText="1"/>
    </xf>
    <xf numFmtId="0" fontId="5" fillId="0" borderId="34" xfId="3" applyFont="1" applyBorder="1" applyAlignment="1">
      <alignment horizontal="right" wrapText="1"/>
    </xf>
    <xf numFmtId="0" fontId="8" fillId="0" borderId="35" xfId="0" applyFont="1" applyBorder="1" applyAlignment="1">
      <alignment horizontal="right" vertical="center" wrapText="1"/>
    </xf>
    <xf numFmtId="0" fontId="8" fillId="0" borderId="35" xfId="0" applyFont="1" applyBorder="1" applyAlignment="1">
      <alignment vertical="center" wrapText="1"/>
    </xf>
    <xf numFmtId="0" fontId="6" fillId="0" borderId="35" xfId="0" applyFont="1" applyBorder="1" applyAlignment="1">
      <alignment horizontal="right" vertical="center" wrapText="1"/>
    </xf>
    <xf numFmtId="165" fontId="0" fillId="0" borderId="0" xfId="1" applyNumberFormat="1" applyFont="1" applyFill="1"/>
    <xf numFmtId="3" fontId="0" fillId="4" borderId="6" xfId="0" applyNumberFormat="1" applyFill="1" applyBorder="1" applyAlignment="1">
      <alignment horizontal="right"/>
    </xf>
    <xf numFmtId="166" fontId="0" fillId="4" borderId="2" xfId="0" applyNumberFormat="1" applyFill="1" applyBorder="1" applyAlignment="1">
      <alignment horizontal="right"/>
    </xf>
    <xf numFmtId="3" fontId="0" fillId="4" borderId="2" xfId="0" applyNumberFormat="1" applyFill="1" applyBorder="1" applyAlignment="1">
      <alignment horizontal="right"/>
    </xf>
    <xf numFmtId="0" fontId="8" fillId="0" borderId="36" xfId="0" applyFont="1" applyBorder="1" applyAlignment="1">
      <alignment horizontal="right" vertical="center" wrapText="1"/>
    </xf>
    <xf numFmtId="0" fontId="8" fillId="0" borderId="36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2" fillId="2" borderId="13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</cellXfs>
  <cellStyles count="9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7" xr:uid="{00000000-0005-0000-0000-000004000000}"/>
    <cellStyle name="Normal_Figs 32-34" xfId="2" xr:uid="{00000000-0005-0000-0000-00000A000000}"/>
    <cellStyle name="Normal_Sheet1" xfId="3" xr:uid="{00000000-0005-0000-0000-00000C000000}"/>
    <cellStyle name="Percent" xfId="4" builtinId="5"/>
    <cellStyle name="Percent 2" xfId="8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460375</xdr:colOff>
      <xdr:row>1</xdr:row>
      <xdr:rowOff>0</xdr:rowOff>
    </xdr:from>
    <xdr:to>
      <xdr:col>11</xdr:col>
      <xdr:colOff>406400</xdr:colOff>
      <xdr:row>22</xdr:row>
      <xdr:rowOff>46746</xdr:rowOff>
    </xdr:to>
    <xdr:pic>
      <xdr:nvPicPr>
        <xdr:cNvPr id="2" name="Picture 1" descr="Chart, bar chart, Picture">
          <a:extLst>
            <a:ext uri="{FF2B5EF4-FFF2-40B4-BE49-F238E27FC236}">
              <a16:creationId xmlns:a16="http://schemas.microsoft.com/office/drawing/2014/main" id="{4CD16E8C-D0B8-67D8-7CF7-CE2261319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375" y="158750"/>
          <a:ext cx="7105650" cy="3380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468312</xdr:colOff>
      <xdr:row>1</xdr:row>
      <xdr:rowOff>39687</xdr:rowOff>
    </xdr:from>
    <xdr:to>
      <xdr:col>22</xdr:col>
      <xdr:colOff>290823</xdr:colOff>
      <xdr:row>22</xdr:row>
      <xdr:rowOff>47625</xdr:rowOff>
    </xdr:to>
    <xdr:pic>
      <xdr:nvPicPr>
        <xdr:cNvPr id="5" name="Picture 4" descr="Chart, bar chart, histogram, Picture">
          <a:extLst>
            <a:ext uri="{FF2B5EF4-FFF2-40B4-BE49-F238E27FC236}">
              <a16:creationId xmlns:a16="http://schemas.microsoft.com/office/drawing/2014/main" id="{C533EF15-E906-CCA9-8ACB-AF57C7451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7937" y="198437"/>
          <a:ext cx="6982136" cy="3341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392263</xdr:colOff>
      <xdr:row>1</xdr:row>
      <xdr:rowOff>31751</xdr:rowOff>
    </xdr:from>
    <xdr:to>
      <xdr:col>33</xdr:col>
      <xdr:colOff>107136</xdr:colOff>
      <xdr:row>22</xdr:row>
      <xdr:rowOff>31751</xdr:rowOff>
    </xdr:to>
    <xdr:pic>
      <xdr:nvPicPr>
        <xdr:cNvPr id="6" name="Picture 5" descr="Picture 1, Picture">
          <a:extLst>
            <a:ext uri="{FF2B5EF4-FFF2-40B4-BE49-F238E27FC236}">
              <a16:creationId xmlns:a16="http://schemas.microsoft.com/office/drawing/2014/main" id="{8407CE5A-CE2A-9D80-5DA3-6C496A2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1513" y="190501"/>
          <a:ext cx="6874498" cy="333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262B4-013B-464B-975E-191B4E461BA9}">
  <sheetPr>
    <tabColor theme="0" tint="-0.249977111117893"/>
  </sheetPr>
  <dimension ref="B24:X24"/>
  <sheetViews>
    <sheetView tabSelected="1" zoomScale="80" zoomScaleNormal="80" workbookViewId="0">
      <selection activeCell="D29" sqref="D29"/>
    </sheetView>
  </sheetViews>
  <sheetFormatPr defaultRowHeight="12.75" x14ac:dyDescent="0.35"/>
  <sheetData>
    <row r="24" spans="2:24" ht="13.9" x14ac:dyDescent="0.4">
      <c r="B24" s="52" t="s">
        <v>69</v>
      </c>
      <c r="M24" s="52" t="s">
        <v>70</v>
      </c>
      <c r="X24" s="52" t="s">
        <v>71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C5CC6-6951-4D36-A2A8-2A1D9AD8DC6B}">
  <sheetPr>
    <tabColor theme="0" tint="-0.249977111117893"/>
    <pageSetUpPr fitToPage="1"/>
  </sheetPr>
  <dimension ref="A1:O48"/>
  <sheetViews>
    <sheetView zoomScale="60" zoomScaleNormal="60" workbookViewId="0">
      <selection activeCell="J24" sqref="J24"/>
    </sheetView>
  </sheetViews>
  <sheetFormatPr defaultRowHeight="12.75" x14ac:dyDescent="0.35"/>
  <cols>
    <col min="1" max="1" width="6.265625" style="1" customWidth="1"/>
    <col min="2" max="2" width="21.73046875" customWidth="1"/>
    <col min="3" max="3" width="12.86328125" customWidth="1"/>
    <col min="4" max="4" width="13.73046875" customWidth="1"/>
    <col min="5" max="5" width="12.86328125" customWidth="1"/>
    <col min="6" max="6" width="13.73046875" customWidth="1"/>
    <col min="7" max="7" width="16.53125" style="1" customWidth="1"/>
    <col min="8" max="8" width="13.3984375" customWidth="1"/>
    <col min="9" max="9" width="13.73046875" customWidth="1"/>
  </cols>
  <sheetData>
    <row r="1" spans="1:15" ht="17.45" customHeight="1" x14ac:dyDescent="0.4">
      <c r="C1" s="64" t="s">
        <v>66</v>
      </c>
      <c r="D1" s="64"/>
      <c r="E1" s="64" t="s">
        <v>68</v>
      </c>
      <c r="F1" s="64"/>
      <c r="G1" s="4"/>
      <c r="H1" s="64" t="s">
        <v>72</v>
      </c>
      <c r="I1" s="64"/>
    </row>
    <row r="2" spans="1:15" ht="12.75" customHeight="1" x14ac:dyDescent="0.35">
      <c r="A2" s="65" t="s">
        <v>7</v>
      </c>
      <c r="B2" s="57" t="s">
        <v>55</v>
      </c>
      <c r="C2" s="57" t="s">
        <v>65</v>
      </c>
      <c r="D2" s="57" t="s">
        <v>60</v>
      </c>
      <c r="E2" s="57" t="s">
        <v>64</v>
      </c>
      <c r="F2" s="57" t="s">
        <v>61</v>
      </c>
      <c r="G2" s="57" t="s">
        <v>12</v>
      </c>
      <c r="H2" s="57" t="s">
        <v>62</v>
      </c>
      <c r="I2" s="68" t="s">
        <v>63</v>
      </c>
      <c r="K2" s="51"/>
      <c r="L2" s="51"/>
      <c r="M2" s="51"/>
      <c r="N2" s="51"/>
      <c r="O2" s="51"/>
    </row>
    <row r="3" spans="1:15" ht="14.25" x14ac:dyDescent="0.35">
      <c r="A3" s="66"/>
      <c r="B3" s="58"/>
      <c r="C3" s="58"/>
      <c r="D3" s="58"/>
      <c r="E3" s="58"/>
      <c r="F3" s="58"/>
      <c r="G3" s="58"/>
      <c r="H3" s="58"/>
      <c r="I3" s="69"/>
      <c r="K3" s="49"/>
      <c r="L3" s="50"/>
      <c r="M3" s="49"/>
      <c r="N3" s="49"/>
      <c r="O3" s="49"/>
    </row>
    <row r="4" spans="1:15" ht="14.25" x14ac:dyDescent="0.35">
      <c r="A4" s="66"/>
      <c r="B4" s="58"/>
      <c r="C4" s="58"/>
      <c r="D4" s="58"/>
      <c r="E4" s="58"/>
      <c r="F4" s="58"/>
      <c r="G4" s="58"/>
      <c r="H4" s="58"/>
      <c r="I4" s="69"/>
      <c r="K4" s="42"/>
      <c r="L4" s="43"/>
      <c r="M4" s="42"/>
      <c r="N4" s="42"/>
      <c r="O4" s="42"/>
    </row>
    <row r="5" spans="1:15" ht="26.25" customHeight="1" x14ac:dyDescent="0.35">
      <c r="A5" s="67"/>
      <c r="B5" s="59"/>
      <c r="C5" s="59"/>
      <c r="D5" s="59"/>
      <c r="E5" s="59"/>
      <c r="F5" s="59"/>
      <c r="G5" s="59"/>
      <c r="H5" s="59"/>
      <c r="I5" s="70"/>
      <c r="K5" s="42"/>
      <c r="L5" s="43"/>
      <c r="M5" s="42"/>
      <c r="N5" s="42"/>
      <c r="O5" s="42"/>
    </row>
    <row r="6" spans="1:15" ht="26.25" customHeight="1" x14ac:dyDescent="0.35">
      <c r="A6" s="27"/>
      <c r="B6" s="26"/>
      <c r="C6" s="33" t="s">
        <v>67</v>
      </c>
      <c r="D6" s="34"/>
      <c r="E6" s="33" t="s">
        <v>73</v>
      </c>
      <c r="F6" s="34"/>
      <c r="G6" s="35"/>
      <c r="H6" s="34" t="s">
        <v>74</v>
      </c>
      <c r="I6" s="36"/>
      <c r="K6" s="42"/>
      <c r="L6" s="43"/>
      <c r="M6" s="42"/>
      <c r="N6" s="42"/>
      <c r="O6" s="42"/>
    </row>
    <row r="7" spans="1:15" ht="14.25" x14ac:dyDescent="0.35">
      <c r="A7" s="10">
        <v>-5</v>
      </c>
      <c r="B7" s="11" t="s">
        <v>2</v>
      </c>
      <c r="C7" s="44">
        <v>0</v>
      </c>
      <c r="D7" s="2">
        <f>C7/$C$39*100</f>
        <v>0</v>
      </c>
      <c r="E7" s="44">
        <v>199</v>
      </c>
      <c r="F7" s="5">
        <f t="shared" ref="F7:F26" si="0">E7/$D$39*100</f>
        <v>2.0135586360416879</v>
      </c>
      <c r="G7" s="13" t="s">
        <v>4</v>
      </c>
      <c r="H7" s="44">
        <v>369</v>
      </c>
      <c r="I7" s="23">
        <f>H7/$F$39*100</f>
        <v>1.9597429497052419</v>
      </c>
      <c r="K7" s="42"/>
      <c r="L7" s="43"/>
      <c r="M7" s="42"/>
      <c r="N7" s="42"/>
      <c r="O7" s="42"/>
    </row>
    <row r="8" spans="1:15" ht="14.25" x14ac:dyDescent="0.35">
      <c r="A8" s="12">
        <v>-4</v>
      </c>
      <c r="B8" s="13" t="s">
        <v>3</v>
      </c>
      <c r="C8" s="44">
        <v>1</v>
      </c>
      <c r="D8" s="2">
        <f>C8/$C$39*100</f>
        <v>8.1833060556464818E-2</v>
      </c>
      <c r="E8" s="44">
        <v>97</v>
      </c>
      <c r="F8" s="5">
        <f t="shared" si="0"/>
        <v>0.9814833552565011</v>
      </c>
      <c r="G8" s="13" t="s">
        <v>5</v>
      </c>
      <c r="H8" s="44">
        <v>184</v>
      </c>
      <c r="I8" s="23">
        <f t="shared" ref="I8:I27" si="1">H8/$F$39*100</f>
        <v>0.9772159966009879</v>
      </c>
      <c r="K8" s="42"/>
      <c r="L8" s="43"/>
      <c r="M8" s="42"/>
      <c r="N8" s="42"/>
      <c r="O8" s="42"/>
    </row>
    <row r="9" spans="1:15" ht="14.25" x14ac:dyDescent="0.35">
      <c r="A9" s="14">
        <v>-2</v>
      </c>
      <c r="B9" s="15" t="s">
        <v>0</v>
      </c>
      <c r="C9" s="44">
        <v>2</v>
      </c>
      <c r="D9" s="2">
        <f t="shared" ref="D9:D29" si="2">C9/$C$39*100</f>
        <v>0.16366612111292964</v>
      </c>
      <c r="E9" s="44">
        <v>140</v>
      </c>
      <c r="F9" s="5">
        <f t="shared" si="0"/>
        <v>1.4165739148031975</v>
      </c>
      <c r="G9" s="15" t="s">
        <v>1</v>
      </c>
      <c r="H9" s="44">
        <v>273</v>
      </c>
      <c r="I9" s="23">
        <f t="shared" si="1"/>
        <v>1.4498911253916831</v>
      </c>
      <c r="K9" s="42"/>
      <c r="L9" s="43"/>
      <c r="M9" s="42"/>
      <c r="N9" s="42"/>
      <c r="O9" s="42"/>
    </row>
    <row r="10" spans="1:15" ht="14.25" x14ac:dyDescent="0.35">
      <c r="A10" s="14">
        <v>-2</v>
      </c>
      <c r="B10" s="16" t="s">
        <v>34</v>
      </c>
      <c r="C10" s="44">
        <v>5</v>
      </c>
      <c r="D10" s="2">
        <f t="shared" si="2"/>
        <v>0.4091653027823241</v>
      </c>
      <c r="E10" s="44">
        <v>206</v>
      </c>
      <c r="F10" s="5">
        <f t="shared" si="0"/>
        <v>2.0843873317818473</v>
      </c>
      <c r="G10" s="16" t="s">
        <v>31</v>
      </c>
      <c r="H10" s="44">
        <v>380</v>
      </c>
      <c r="I10" s="23">
        <f t="shared" si="1"/>
        <v>2.0181634712411705</v>
      </c>
      <c r="K10" s="42"/>
      <c r="L10" s="43"/>
      <c r="M10" s="42"/>
      <c r="N10" s="42"/>
      <c r="O10" s="42"/>
    </row>
    <row r="11" spans="1:15" ht="14.25" x14ac:dyDescent="0.35">
      <c r="A11" s="14">
        <v>-1</v>
      </c>
      <c r="B11" s="16" t="s">
        <v>35</v>
      </c>
      <c r="C11" s="44">
        <v>13</v>
      </c>
      <c r="D11" s="2">
        <f t="shared" si="2"/>
        <v>1.0638297872340425</v>
      </c>
      <c r="E11" s="44">
        <v>354</v>
      </c>
      <c r="F11" s="5">
        <f t="shared" si="0"/>
        <v>3.5819083274309418</v>
      </c>
      <c r="G11" s="16" t="s">
        <v>32</v>
      </c>
      <c r="H11" s="44">
        <v>581</v>
      </c>
      <c r="I11" s="23">
        <f t="shared" si="1"/>
        <v>3.0856657283976845</v>
      </c>
      <c r="K11" s="42"/>
      <c r="L11" s="43"/>
      <c r="M11" s="42"/>
      <c r="N11" s="42"/>
      <c r="O11" s="42"/>
    </row>
    <row r="12" spans="1:15" ht="14.25" x14ac:dyDescent="0.35">
      <c r="A12" s="14">
        <v>0</v>
      </c>
      <c r="B12" s="16" t="s">
        <v>36</v>
      </c>
      <c r="C12" s="44">
        <v>20</v>
      </c>
      <c r="D12" s="2">
        <f t="shared" si="2"/>
        <v>1.6366612111292964</v>
      </c>
      <c r="E12" s="44">
        <v>439</v>
      </c>
      <c r="F12" s="5">
        <f t="shared" si="0"/>
        <v>4.441971061418597</v>
      </c>
      <c r="G12" s="16" t="s">
        <v>33</v>
      </c>
      <c r="H12" s="44">
        <v>940</v>
      </c>
      <c r="I12" s="23">
        <f t="shared" si="1"/>
        <v>4.9922991130702634</v>
      </c>
      <c r="K12" s="42"/>
      <c r="L12" s="43"/>
      <c r="M12" s="42"/>
      <c r="N12" s="42"/>
      <c r="O12" s="42"/>
    </row>
    <row r="13" spans="1:15" ht="14.25" x14ac:dyDescent="0.35">
      <c r="A13" s="17">
        <v>1</v>
      </c>
      <c r="B13" s="16" t="s">
        <v>13</v>
      </c>
      <c r="C13" s="44">
        <v>38</v>
      </c>
      <c r="D13" s="2">
        <f t="shared" si="2"/>
        <v>3.1096563011456628</v>
      </c>
      <c r="E13" s="44">
        <v>662</v>
      </c>
      <c r="F13" s="5">
        <f t="shared" si="0"/>
        <v>6.6983709399979761</v>
      </c>
      <c r="G13" s="16" t="s">
        <v>37</v>
      </c>
      <c r="H13" s="44">
        <v>1299</v>
      </c>
      <c r="I13" s="23">
        <f t="shared" si="1"/>
        <v>6.8989324977428437</v>
      </c>
      <c r="K13" s="42"/>
      <c r="L13" s="43"/>
      <c r="M13" s="42"/>
      <c r="N13" s="42"/>
      <c r="O13" s="42"/>
    </row>
    <row r="14" spans="1:15" ht="14.25" x14ac:dyDescent="0.35">
      <c r="A14" s="17">
        <v>2</v>
      </c>
      <c r="B14" s="16" t="s">
        <v>14</v>
      </c>
      <c r="C14" s="44">
        <v>76</v>
      </c>
      <c r="D14" s="2">
        <f t="shared" si="2"/>
        <v>6.2193126022913257</v>
      </c>
      <c r="E14" s="44">
        <v>973</v>
      </c>
      <c r="F14" s="5">
        <f t="shared" si="0"/>
        <v>9.8451887078822207</v>
      </c>
      <c r="G14" s="16" t="s">
        <v>38</v>
      </c>
      <c r="H14" s="44">
        <v>1811</v>
      </c>
      <c r="I14" s="23">
        <f t="shared" si="1"/>
        <v>9.6181422274151576</v>
      </c>
      <c r="K14" s="42"/>
      <c r="L14" s="43"/>
      <c r="M14" s="42"/>
      <c r="N14" s="42"/>
      <c r="O14" s="42"/>
    </row>
    <row r="15" spans="1:15" ht="14.25" x14ac:dyDescent="0.35">
      <c r="A15" s="17">
        <v>3</v>
      </c>
      <c r="B15" s="16" t="s">
        <v>15</v>
      </c>
      <c r="C15" s="44">
        <v>101</v>
      </c>
      <c r="D15" s="2">
        <f t="shared" si="2"/>
        <v>8.2651391162029455</v>
      </c>
      <c r="E15" s="44">
        <v>1152</v>
      </c>
      <c r="F15" s="5">
        <f t="shared" si="0"/>
        <v>11.656379641809167</v>
      </c>
      <c r="G15" s="16" t="s">
        <v>39</v>
      </c>
      <c r="H15" s="44">
        <v>2377</v>
      </c>
      <c r="I15" s="23">
        <f t="shared" si="1"/>
        <v>12.62414360826385</v>
      </c>
      <c r="K15" s="42"/>
      <c r="L15" s="43"/>
      <c r="M15" s="42"/>
      <c r="N15" s="42"/>
      <c r="O15" s="42"/>
    </row>
    <row r="16" spans="1:15" ht="14.25" x14ac:dyDescent="0.35">
      <c r="A16" s="17">
        <v>4</v>
      </c>
      <c r="B16" s="16" t="s">
        <v>16</v>
      </c>
      <c r="C16" s="44">
        <v>150</v>
      </c>
      <c r="D16" s="2">
        <f t="shared" si="2"/>
        <v>12.274959083469723</v>
      </c>
      <c r="E16" s="44">
        <v>1372</v>
      </c>
      <c r="F16" s="5">
        <f t="shared" si="0"/>
        <v>13.882424365071335</v>
      </c>
      <c r="G16" s="16" t="s">
        <v>40</v>
      </c>
      <c r="H16" s="44">
        <v>2818</v>
      </c>
      <c r="I16" s="23">
        <f t="shared" si="1"/>
        <v>14.966275426204259</v>
      </c>
      <c r="K16" s="42"/>
      <c r="L16" s="43"/>
      <c r="M16" s="42"/>
      <c r="N16" s="42"/>
      <c r="O16" s="42"/>
    </row>
    <row r="17" spans="1:15" ht="14.25" x14ac:dyDescent="0.35">
      <c r="A17" s="17">
        <v>5</v>
      </c>
      <c r="B17" s="16" t="s">
        <v>17</v>
      </c>
      <c r="C17" s="44">
        <v>186</v>
      </c>
      <c r="D17" s="2">
        <f t="shared" si="2"/>
        <v>15.220949263502456</v>
      </c>
      <c r="E17" s="44">
        <v>1329</v>
      </c>
      <c r="F17" s="5">
        <f t="shared" si="0"/>
        <v>13.447333805524639</v>
      </c>
      <c r="G17" s="16" t="s">
        <v>41</v>
      </c>
      <c r="H17" s="44">
        <v>2689</v>
      </c>
      <c r="I17" s="23">
        <f t="shared" si="1"/>
        <v>14.281162037282916</v>
      </c>
      <c r="K17" s="42"/>
      <c r="L17" s="43"/>
      <c r="M17" s="42"/>
      <c r="N17" s="42"/>
      <c r="O17" s="42"/>
    </row>
    <row r="18" spans="1:15" ht="14.25" x14ac:dyDescent="0.35">
      <c r="A18" s="17">
        <v>6</v>
      </c>
      <c r="B18" s="18" t="s">
        <v>27</v>
      </c>
      <c r="C18" s="44">
        <v>211</v>
      </c>
      <c r="D18" s="2">
        <f t="shared" si="2"/>
        <v>17.266775777414075</v>
      </c>
      <c r="E18" s="44">
        <v>1114</v>
      </c>
      <c r="F18" s="5">
        <f t="shared" si="0"/>
        <v>11.271881007791157</v>
      </c>
      <c r="G18" s="16" t="s">
        <v>42</v>
      </c>
      <c r="H18" s="44">
        <v>2190</v>
      </c>
      <c r="I18" s="23">
        <f t="shared" si="1"/>
        <v>11.630994742153062</v>
      </c>
      <c r="K18" s="42"/>
      <c r="L18" s="43"/>
      <c r="M18" s="42"/>
      <c r="N18" s="42"/>
      <c r="O18" s="42"/>
    </row>
    <row r="19" spans="1:15" ht="14.25" x14ac:dyDescent="0.35">
      <c r="A19" s="17">
        <v>7</v>
      </c>
      <c r="B19" s="18" t="s">
        <v>28</v>
      </c>
      <c r="C19" s="44">
        <v>182</v>
      </c>
      <c r="D19" s="2">
        <f t="shared" si="2"/>
        <v>14.893617021276595</v>
      </c>
      <c r="E19" s="44">
        <v>745</v>
      </c>
      <c r="F19" s="5">
        <f t="shared" si="0"/>
        <v>7.5381969037741579</v>
      </c>
      <c r="G19" s="16" t="s">
        <v>43</v>
      </c>
      <c r="H19" s="44">
        <v>1492</v>
      </c>
      <c r="I19" s="23">
        <f t="shared" si="1"/>
        <v>7.9239471028732273</v>
      </c>
      <c r="K19" s="42"/>
      <c r="L19" s="43"/>
      <c r="M19" s="42"/>
      <c r="N19" s="42"/>
      <c r="O19" s="42"/>
    </row>
    <row r="20" spans="1:15" ht="14.25" x14ac:dyDescent="0.35">
      <c r="A20" s="17">
        <v>8</v>
      </c>
      <c r="B20" s="18" t="s">
        <v>29</v>
      </c>
      <c r="C20" s="44">
        <v>136</v>
      </c>
      <c r="D20" s="2">
        <f t="shared" si="2"/>
        <v>11.129296235679215</v>
      </c>
      <c r="E20" s="44">
        <v>489</v>
      </c>
      <c r="F20" s="5">
        <f t="shared" si="0"/>
        <v>4.947890316705454</v>
      </c>
      <c r="G20" s="16" t="s">
        <v>44</v>
      </c>
      <c r="H20" s="44">
        <v>837</v>
      </c>
      <c r="I20" s="23">
        <f t="shared" si="1"/>
        <v>4.4452705932338414</v>
      </c>
      <c r="K20" s="42"/>
      <c r="L20" s="43"/>
      <c r="M20" s="42"/>
      <c r="N20" s="42"/>
      <c r="O20" s="42"/>
    </row>
    <row r="21" spans="1:15" ht="14.25" x14ac:dyDescent="0.35">
      <c r="A21" s="17">
        <v>9</v>
      </c>
      <c r="B21" s="18" t="s">
        <v>30</v>
      </c>
      <c r="C21" s="44">
        <v>53</v>
      </c>
      <c r="D21" s="2">
        <f t="shared" si="2"/>
        <v>4.3371522094926345</v>
      </c>
      <c r="E21" s="44">
        <v>306</v>
      </c>
      <c r="F21" s="5">
        <f t="shared" si="0"/>
        <v>3.09622584235556</v>
      </c>
      <c r="G21" s="16" t="s">
        <v>45</v>
      </c>
      <c r="H21" s="44">
        <v>372</v>
      </c>
      <c r="I21" s="23">
        <f t="shared" si="1"/>
        <v>1.9756758192150405</v>
      </c>
      <c r="K21" s="42"/>
      <c r="L21" s="43"/>
      <c r="M21" s="42"/>
      <c r="N21" s="42"/>
      <c r="O21" s="42"/>
    </row>
    <row r="22" spans="1:15" ht="14.25" x14ac:dyDescent="0.35">
      <c r="A22" s="17">
        <v>10</v>
      </c>
      <c r="B22" s="16" t="s">
        <v>18</v>
      </c>
      <c r="C22" s="44">
        <v>26</v>
      </c>
      <c r="D22" s="2">
        <f t="shared" si="2"/>
        <v>2.1276595744680851</v>
      </c>
      <c r="E22" s="44">
        <v>172</v>
      </c>
      <c r="F22" s="5">
        <f t="shared" si="0"/>
        <v>1.7403622381867854</v>
      </c>
      <c r="G22" s="16" t="s">
        <v>46</v>
      </c>
      <c r="H22" s="44">
        <v>146</v>
      </c>
      <c r="I22" s="23">
        <f t="shared" si="1"/>
        <v>0.77539964947687079</v>
      </c>
      <c r="K22" s="42"/>
      <c r="L22" s="43"/>
      <c r="M22" s="42"/>
      <c r="N22" s="42"/>
      <c r="O22" s="42"/>
    </row>
    <row r="23" spans="1:15" ht="14.25" x14ac:dyDescent="0.35">
      <c r="A23" s="17">
        <v>11</v>
      </c>
      <c r="B23" s="16" t="s">
        <v>19</v>
      </c>
      <c r="C23" s="44">
        <v>14</v>
      </c>
      <c r="D23" s="2">
        <f t="shared" si="2"/>
        <v>1.1456628477905073</v>
      </c>
      <c r="E23" s="44">
        <v>86</v>
      </c>
      <c r="F23" s="5">
        <f t="shared" si="0"/>
        <v>0.87018111909339269</v>
      </c>
      <c r="G23" s="16" t="s">
        <v>47</v>
      </c>
      <c r="H23" s="44">
        <v>56</v>
      </c>
      <c r="I23" s="23">
        <f t="shared" si="1"/>
        <v>0.29741356418290937</v>
      </c>
      <c r="K23" s="42"/>
      <c r="L23" s="43"/>
      <c r="M23" s="42"/>
      <c r="N23" s="42"/>
      <c r="O23" s="42"/>
    </row>
    <row r="24" spans="1:15" ht="14.25" x14ac:dyDescent="0.35">
      <c r="A24" s="17">
        <v>12</v>
      </c>
      <c r="B24" s="16" t="s">
        <v>20</v>
      </c>
      <c r="C24" s="44">
        <v>8</v>
      </c>
      <c r="D24" s="2">
        <f t="shared" si="2"/>
        <v>0.65466448445171854</v>
      </c>
      <c r="E24" s="44">
        <v>32</v>
      </c>
      <c r="F24" s="5">
        <f t="shared" si="0"/>
        <v>0.32378832338358798</v>
      </c>
      <c r="G24" s="16" t="s">
        <v>48</v>
      </c>
      <c r="H24" s="44">
        <v>10</v>
      </c>
      <c r="I24" s="23">
        <f t="shared" si="1"/>
        <v>5.3109565032662384E-2</v>
      </c>
    </row>
    <row r="25" spans="1:15" ht="14.25" x14ac:dyDescent="0.35">
      <c r="A25" s="17">
        <v>13</v>
      </c>
      <c r="B25" s="16" t="s">
        <v>21</v>
      </c>
      <c r="C25" s="44">
        <v>0</v>
      </c>
      <c r="D25" s="2">
        <f t="shared" si="2"/>
        <v>0</v>
      </c>
      <c r="E25" s="44">
        <v>13</v>
      </c>
      <c r="F25" s="5">
        <f t="shared" si="0"/>
        <v>0.13153900637458263</v>
      </c>
      <c r="G25" s="16" t="s">
        <v>49</v>
      </c>
      <c r="H25" s="44">
        <v>5</v>
      </c>
      <c r="I25" s="23">
        <f t="shared" si="1"/>
        <v>2.6554782516331192E-2</v>
      </c>
    </row>
    <row r="26" spans="1:15" ht="14.25" x14ac:dyDescent="0.35">
      <c r="A26" s="17">
        <v>14</v>
      </c>
      <c r="B26" s="16" t="s">
        <v>22</v>
      </c>
      <c r="C26" s="44">
        <v>0</v>
      </c>
      <c r="D26" s="2">
        <f t="shared" si="2"/>
        <v>0</v>
      </c>
      <c r="E26" s="44">
        <v>2</v>
      </c>
      <c r="F26" s="5">
        <f t="shared" si="0"/>
        <v>2.0236770211474249E-2</v>
      </c>
      <c r="G26" s="16" t="s">
        <v>50</v>
      </c>
      <c r="H26" s="44">
        <v>0</v>
      </c>
      <c r="I26" s="23">
        <f t="shared" si="1"/>
        <v>0</v>
      </c>
    </row>
    <row r="27" spans="1:15" ht="14.25" x14ac:dyDescent="0.35">
      <c r="A27" s="17">
        <v>15</v>
      </c>
      <c r="B27" s="16" t="s">
        <v>23</v>
      </c>
      <c r="C27" s="44">
        <v>0</v>
      </c>
      <c r="D27" s="2">
        <f t="shared" si="2"/>
        <v>0</v>
      </c>
      <c r="E27" s="44">
        <v>1</v>
      </c>
      <c r="F27" s="5">
        <f>E27/$D$39*100</f>
        <v>1.0118385105737124E-2</v>
      </c>
      <c r="G27" s="16" t="s">
        <v>51</v>
      </c>
      <c r="H27" s="44">
        <v>0</v>
      </c>
      <c r="I27" s="23">
        <f t="shared" si="1"/>
        <v>0</v>
      </c>
    </row>
    <row r="28" spans="1:15" x14ac:dyDescent="0.35">
      <c r="A28" s="17">
        <v>16</v>
      </c>
      <c r="B28" s="16" t="s">
        <v>24</v>
      </c>
      <c r="C28" s="37">
        <v>0</v>
      </c>
      <c r="D28" s="2">
        <f t="shared" si="2"/>
        <v>0</v>
      </c>
      <c r="E28" s="39">
        <v>0</v>
      </c>
      <c r="F28" s="5">
        <f>E28/$D$39*100</f>
        <v>0</v>
      </c>
      <c r="G28" s="16" t="s">
        <v>52</v>
      </c>
      <c r="H28" s="37">
        <v>0</v>
      </c>
      <c r="I28" s="23">
        <f>H28/$F$39*100</f>
        <v>0</v>
      </c>
    </row>
    <row r="29" spans="1:15" x14ac:dyDescent="0.35">
      <c r="A29" s="17">
        <v>17</v>
      </c>
      <c r="B29" s="16" t="s">
        <v>25</v>
      </c>
      <c r="C29" s="37">
        <v>0</v>
      </c>
      <c r="D29" s="2">
        <f t="shared" si="2"/>
        <v>0</v>
      </c>
      <c r="E29" s="39">
        <v>0</v>
      </c>
      <c r="F29" s="5">
        <f>E29/$D$39*100</f>
        <v>0</v>
      </c>
      <c r="G29" s="16" t="s">
        <v>53</v>
      </c>
      <c r="H29" s="37">
        <v>0</v>
      </c>
      <c r="I29" s="23">
        <f>H29/$F$39*100</f>
        <v>0</v>
      </c>
    </row>
    <row r="30" spans="1:15" ht="13.15" thickBot="1" x14ac:dyDescent="0.4">
      <c r="A30" s="19">
        <v>18</v>
      </c>
      <c r="B30" s="20" t="s">
        <v>26</v>
      </c>
      <c r="C30" s="41">
        <v>0</v>
      </c>
      <c r="D30" s="21">
        <f>C30/$C$39*100</f>
        <v>0</v>
      </c>
      <c r="E30" s="40">
        <v>0</v>
      </c>
      <c r="F30" s="22">
        <f>E30/$D$39*100</f>
        <v>0</v>
      </c>
      <c r="G30" s="20" t="s">
        <v>54</v>
      </c>
      <c r="H30" s="38">
        <v>0</v>
      </c>
      <c r="I30" s="24">
        <f>H30/$F$39*100</f>
        <v>0</v>
      </c>
    </row>
    <row r="31" spans="1:15" x14ac:dyDescent="0.35">
      <c r="D31" s="2"/>
    </row>
    <row r="32" spans="1:15" x14ac:dyDescent="0.35">
      <c r="C32" s="3"/>
      <c r="D32" s="5"/>
      <c r="E32" s="45"/>
      <c r="F32" s="5"/>
      <c r="G32" s="6"/>
      <c r="H32" s="45"/>
      <c r="I32" s="5"/>
      <c r="K32" s="25"/>
    </row>
    <row r="33" spans="1:9" x14ac:dyDescent="0.35">
      <c r="D33" s="2"/>
      <c r="F33" s="2"/>
      <c r="G33" s="7"/>
      <c r="I33" s="2"/>
    </row>
    <row r="34" spans="1:9" x14ac:dyDescent="0.35">
      <c r="D34" s="3"/>
      <c r="F34" s="3"/>
      <c r="G34" s="8"/>
      <c r="H34" s="25"/>
      <c r="I34" s="3"/>
    </row>
    <row r="37" spans="1:9" ht="13.15" thickBot="1" x14ac:dyDescent="0.4"/>
    <row r="38" spans="1:9" ht="26.25" customHeight="1" x14ac:dyDescent="0.35">
      <c r="A38" s="60"/>
      <c r="B38" s="61"/>
      <c r="C38" s="30" t="s">
        <v>56</v>
      </c>
      <c r="D38" s="31" t="s">
        <v>58</v>
      </c>
      <c r="E38" s="30"/>
      <c r="F38" s="32" t="s">
        <v>59</v>
      </c>
    </row>
    <row r="39" spans="1:9" ht="13.15" x14ac:dyDescent="0.4">
      <c r="A39" s="53" t="s">
        <v>6</v>
      </c>
      <c r="B39" s="54"/>
      <c r="C39" s="46">
        <v>1222</v>
      </c>
      <c r="D39" s="46">
        <v>9883</v>
      </c>
      <c r="E39" s="46"/>
      <c r="F39" s="46">
        <v>18829</v>
      </c>
      <c r="H39" s="25"/>
    </row>
    <row r="40" spans="1:9" x14ac:dyDescent="0.35">
      <c r="A40" s="62"/>
      <c r="B40" s="63"/>
      <c r="C40" s="47"/>
      <c r="D40" s="47"/>
      <c r="E40" s="47"/>
      <c r="F40" s="47"/>
    </row>
    <row r="41" spans="1:9" ht="13.15" x14ac:dyDescent="0.4">
      <c r="A41" s="53" t="s">
        <v>10</v>
      </c>
      <c r="B41" s="54"/>
      <c r="C41" s="47">
        <v>1.06623</v>
      </c>
      <c r="D41" s="47">
        <v>0.365176</v>
      </c>
      <c r="E41" s="47"/>
      <c r="F41" s="47">
        <v>1.9964869999999999</v>
      </c>
    </row>
    <row r="42" spans="1:9" ht="13.15" x14ac:dyDescent="0.4">
      <c r="A42" s="53" t="s">
        <v>9</v>
      </c>
      <c r="B42" s="54"/>
      <c r="C42" s="47">
        <v>3.5921281554828153</v>
      </c>
      <c r="D42" s="47">
        <v>2.6247922826064962</v>
      </c>
      <c r="E42" s="47"/>
      <c r="F42" s="47">
        <v>8.488894231663922</v>
      </c>
    </row>
    <row r="43" spans="1:9" ht="13.15" x14ac:dyDescent="0.4">
      <c r="A43" s="53" t="s">
        <v>8</v>
      </c>
      <c r="B43" s="54"/>
      <c r="C43" s="47">
        <v>48.631959382586864</v>
      </c>
      <c r="D43" s="47" t="s">
        <v>57</v>
      </c>
      <c r="E43" s="47"/>
      <c r="F43" s="47">
        <v>12.757568154309045</v>
      </c>
    </row>
    <row r="44" spans="1:9" ht="13.15" x14ac:dyDescent="0.4">
      <c r="A44" s="53" t="s">
        <v>11</v>
      </c>
      <c r="B44" s="54"/>
      <c r="C44" s="48">
        <v>1215.1618900140868</v>
      </c>
      <c r="D44" s="48">
        <v>1176.7388294866173</v>
      </c>
      <c r="E44" s="48"/>
      <c r="F44" s="47" t="s">
        <v>57</v>
      </c>
    </row>
    <row r="45" spans="1:9" ht="13.5" thickBot="1" x14ac:dyDescent="0.45">
      <c r="A45" s="55"/>
      <c r="B45" s="56"/>
      <c r="C45" s="9"/>
      <c r="D45" s="9"/>
      <c r="E45" s="29"/>
      <c r="F45" s="28"/>
    </row>
    <row r="48" spans="1:9" x14ac:dyDescent="0.35">
      <c r="H48" s="25"/>
    </row>
  </sheetData>
  <mergeCells count="20">
    <mergeCell ref="C1:D1"/>
    <mergeCell ref="E1:F1"/>
    <mergeCell ref="H1:I1"/>
    <mergeCell ref="A2:A5"/>
    <mergeCell ref="B2:B5"/>
    <mergeCell ref="C2:C5"/>
    <mergeCell ref="D2:D5"/>
    <mergeCell ref="E2:E5"/>
    <mergeCell ref="F2:F5"/>
    <mergeCell ref="G2:G5"/>
    <mergeCell ref="I2:I5"/>
    <mergeCell ref="A43:B43"/>
    <mergeCell ref="A44:B44"/>
    <mergeCell ref="A45:B45"/>
    <mergeCell ref="H2:H5"/>
    <mergeCell ref="A38:B38"/>
    <mergeCell ref="A39:B39"/>
    <mergeCell ref="A40:B40"/>
    <mergeCell ref="A41:B41"/>
    <mergeCell ref="A42:B42"/>
  </mergeCells>
  <pageMargins left="0.75" right="0.75" top="1" bottom="1" header="0.5" footer="0.5"/>
  <pageSetup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FIGURES 15-17</vt:lpstr>
      <vt:lpstr>Figs 15-17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Cross, Kellie</cp:lastModifiedBy>
  <cp:lastPrinted>2015-05-14T19:28:33Z</cp:lastPrinted>
  <dcterms:created xsi:type="dcterms:W3CDTF">2000-02-07T20:44:45Z</dcterms:created>
  <dcterms:modified xsi:type="dcterms:W3CDTF">2025-11-17T21:16:46Z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-1257337009</vt:i4>
  </property>
  <property fmtid="{D5CDD505-2E9C-101B-9397-08002B2CF9AE}" pid="3" name="_EmailSubject">
    <vt:lpwstr>OFR2001</vt:lpwstr>
  </property>
  <property fmtid="{D5CDD505-2E9C-101B-9397-08002B2CF9AE}" pid="4" name="_AuthorEmail">
    <vt:lpwstr>Steve.Patkowski@mms.gov</vt:lpwstr>
  </property>
  <property fmtid="{D5CDD505-2E9C-101B-9397-08002B2CF9AE}" pid="5" name="_AuthorEmailDisplayName">
    <vt:lpwstr>Patkowski, Steve</vt:lpwstr>
  </property>
  <property fmtid="{D5CDD505-2E9C-101B-9397-08002B2CF9AE}" pid="6" name="_ReviewingToolsShownOnce">
    <vt:lpwstr/>
  </property>
</Properties>
</file>